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245F513-AF73-4063-8C6B-786F7CD179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OGINV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9" i="5"/>
  <c r="A14" i="4"/>
  <c r="A10" i="3"/>
  <c r="A10" i="6"/>
  <c r="A9" i="5"/>
  <c r="D23" i="5"/>
  <c r="A10" i="4"/>
  <c r="D15" i="5"/>
  <c r="D5" i="5"/>
  <c r="D6" i="5"/>
  <c r="D4" i="5"/>
  <c r="A20" i="6"/>
  <c r="A14" i="3"/>
  <c r="A9" i="2"/>
  <c r="D8" i="5"/>
  <c r="A14" i="6"/>
  <c r="A2" i="6" l="1"/>
  <c r="A2" i="5"/>
  <c r="A2" i="4"/>
  <c r="A2" i="3"/>
  <c r="A2" i="2"/>
  <c r="A2" i="1"/>
  <c r="B9" i="6" l="1"/>
  <c r="B19" i="6" l="1"/>
  <c r="B22" i="6" s="1"/>
  <c r="B13" i="6"/>
  <c r="B16" i="6" s="1"/>
  <c r="C23" i="5"/>
  <c r="A21" i="5"/>
  <c r="C19" i="5"/>
  <c r="A17" i="5"/>
  <c r="C15" i="5"/>
  <c r="A13" i="5"/>
  <c r="B8" i="5"/>
  <c r="C6" i="5"/>
  <c r="C5" i="5"/>
  <c r="C4" i="5"/>
  <c r="B9" i="4"/>
  <c r="B13" i="4" s="1"/>
  <c r="B16" i="4" s="1"/>
  <c r="B13" i="3"/>
  <c r="B9" i="3"/>
  <c r="B8" i="2"/>
  <c r="C8" i="5" l="1"/>
  <c r="A61" i="1"/>
  <c r="A62" i="1"/>
  <c r="A63" i="1"/>
  <c r="A64" i="1"/>
  <c r="A65" i="1"/>
</calcChain>
</file>

<file path=xl/sharedStrings.xml><?xml version="1.0" encoding="utf-8"?>
<sst xmlns="http://schemas.openxmlformats.org/spreadsheetml/2006/main" count="124" uniqueCount="85">
  <si>
    <t>If (most likely) the mean or standard_dev arguments are derived from ranges of data that contain Excel error values, then the first error value encountered is returned.</t>
  </si>
  <si>
    <t>standard_dev is less than or equal to 0.</t>
  </si>
  <si>
    <t>probability &lt;= 0 or &gt;= 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</si>
  <si>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</si>
  <si>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argument is non-numeric.</t>
    </r>
  </si>
  <si>
    <t>Errors Using LOGINV Function</t>
  </si>
  <si>
    <t>Accuracy is within tolerance:</t>
  </si>
  <si>
    <t>Probability</t>
  </si>
  <si>
    <t>Check using NORMSDIST</t>
  </si>
  <si>
    <t>Check using Formula</t>
  </si>
  <si>
    <t>Value of x</t>
  </si>
  <si>
    <t>Using LOGINV</t>
  </si>
  <si>
    <t>Standard Deviation of ln(x)</t>
  </si>
  <si>
    <t>Mean of ln(x)</t>
  </si>
  <si>
    <t>User Inputs</t>
  </si>
  <si>
    <t>Arguments</t>
  </si>
  <si>
    <t>Condition Test &gt;&gt;</t>
  </si>
  <si>
    <t>&gt;0</t>
  </si>
  <si>
    <t>Numeric</t>
  </si>
  <si>
    <t>&gt;0 &lt;1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</si>
  <si>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</si>
  <si>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</si>
  <si>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</si>
  <si>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</si>
  <si>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</si>
  <si>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Formula for test</t>
  </si>
  <si>
    <t>Validation Backup
Conditionally formatted test</t>
  </si>
  <si>
    <t>Error</t>
  </si>
  <si>
    <t>Check using LOGNORMDIST</t>
  </si>
  <si>
    <t>Using LOGNORM.INV</t>
  </si>
  <si>
    <t>Index of Examples</t>
  </si>
  <si>
    <t>Examples of Use of LOGINV</t>
  </si>
  <si>
    <t>Also:</t>
  </si>
  <si>
    <t>LOGINV solves for x in the following equation for the cumulative distribution function:</t>
  </si>
  <si>
    <t>Equations:</t>
  </si>
  <si>
    <t>Must be greater than 0.</t>
  </si>
  <si>
    <t>The standard deviation of ln(x)</t>
  </si>
  <si>
    <t>Required.</t>
  </si>
  <si>
    <t>standard_dev</t>
  </si>
  <si>
    <t>The mean of ln(x)</t>
  </si>
  <si>
    <t>mean</t>
  </si>
  <si>
    <t>Must be &gt;0 and &lt;1</t>
  </si>
  <si>
    <t>The probability for which x is required.</t>
  </si>
  <si>
    <t>probability</t>
  </si>
  <si>
    <t>Argument Notes</t>
  </si>
  <si>
    <t>Description</t>
  </si>
  <si>
    <t>Type</t>
  </si>
  <si>
    <t>Name</t>
  </si>
  <si>
    <t>Arguments:</t>
  </si>
  <si>
    <r>
      <t>=LOGINV(</t>
    </r>
    <r>
      <rPr>
        <b/>
        <sz val="10"/>
        <color rgb="FFFF0000"/>
        <rFont val="Arial"/>
        <family val="2"/>
      </rPr>
      <t>probability,mean,standard_dev</t>
    </r>
    <r>
      <rPr>
        <sz val="10"/>
        <rFont val="Arial"/>
        <family val="2"/>
      </rPr>
      <t>)</t>
    </r>
  </si>
  <si>
    <t>Syntax:</t>
  </si>
  <si>
    <t>LOGINV can be used to find values of x for lognormal cumulative distributions.</t>
  </si>
  <si>
    <t>Lognormal distributions have also been used to model lengths of words and sentences in a document, particle sizes in aggregates, critical doses in pharmacy and incubation periods of infectious diseases.</t>
  </si>
  <si>
    <t>In probability theory, a log-normal distribution is a continuous probability distribution of a random variable whose logarithm is normally distributed.</t>
  </si>
  <si>
    <t>This function is used to analyze data that has been logarithmically transformed.</t>
  </si>
  <si>
    <t>Statements of Microsoft (Excel 2013 Help) indicate that the LOGINV and other replaced functions may be omitted in later versions of Excel. In Excel 2013 they are provided in a new "Compatibility" classification.</t>
  </si>
  <si>
    <t>The LOGNORM.INV function appears to return the same as LOGINV.</t>
  </si>
  <si>
    <t>2010 saw a complete revision in the calculation algorithms and more appropriate naming of many statistical functions including LOGINV.</t>
  </si>
  <si>
    <t>Comment and additional examples especially welcome here.</t>
  </si>
  <si>
    <t>Comment</t>
  </si>
  <si>
    <t>Excel 2013 placed it in Compatibility classification.</t>
  </si>
  <si>
    <t>Excel 2010 replaced LOGINV with LOGNORM.INV</t>
  </si>
  <si>
    <t>Built in.</t>
  </si>
  <si>
    <t>Classification -Compatibility</t>
  </si>
  <si>
    <t>Classification, Source, History</t>
  </si>
  <si>
    <t>Replaced by more appropriately named LOGNORM.INV in Excel 2010 and after.</t>
  </si>
  <si>
    <t>Returns the inverse of the lognormal cumulative distribution function of x, where ln(x) is normally distributed with parameters Mean and Standard_dev. If p = LOGNORM.DIST(x,...) then LOGINV(p,...) = x.</t>
  </si>
  <si>
    <t>LOGINV</t>
  </si>
  <si>
    <t>Example 1:- Simple Example Of Use Of LOGINV</t>
  </si>
  <si>
    <t>Example 2:- Comparison With LOGNORM.INV That Replaced LOGINV In Excel 2010.</t>
  </si>
  <si>
    <t>Example 3:- Crosscheck Of LOGINV With LOGNORMDIST</t>
  </si>
  <si>
    <t>Example 4:- Validating Data For LOGINV</t>
  </si>
  <si>
    <t>Example 5:- Crosscheck Of LOGINV With Base Formulas</t>
  </si>
  <si>
    <t>Related / Similar And Frequently Used With Functions</t>
  </si>
  <si>
    <t>Related to:</t>
  </si>
  <si>
    <t>Replaced by:</t>
  </si>
  <si>
    <t>LOGNORMDIST</t>
  </si>
  <si>
    <t>Returns the cumulative distribution function of the lognormal distribution.</t>
  </si>
  <si>
    <t>LOGNORM.INV</t>
  </si>
  <si>
    <t>Returns the inverse of the cumulative distribution of the lognormal distribution.</t>
  </si>
  <si>
    <t>File Creation Date : 19-Jun-2020</t>
  </si>
  <si>
    <t xml:space="preserve">Open the Excel help for this function. </t>
  </si>
  <si>
    <t>Double Click on LOGINV and then click on the link</t>
  </si>
  <si>
    <t>Enter =LOGINV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</si>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</sst>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1" fillId="0" borderId="0" xfId="0" quotePrefix="1" applyFont="1" applyFill="1" applyAlignment="1" applyProtection="1"/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4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>
      <alignment vertical="top"/>
    </xf>
    <xf numFmtId="0" fontId="0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vertical="center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Protection="1">
      <protection locked="0"/>
    </xf>
    <xf numFmtId="164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1"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47</xdr:row>
      <xdr:rowOff>128587</xdr:rowOff>
    </xdr:from>
    <xdr:ext cx="4105275" cy="8355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61925" y="7900987"/>
              <a:ext cx="4105275" cy="8355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;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𝝁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𝝈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𝒆𝒓𝒇𝒄</m:t>
                    </m:r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𝒍𝒏𝒙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𝝁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𝝈</m:t>
                            </m:r>
                            <m:rad>
                              <m:radPr>
                                <m:degHide m:val="on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e>
                            </m:rad>
                          </m:den>
                        </m:f>
                      </m:e>
                    </m:d>
                  </m:oMath>
                </m:oMathPara>
              </a14:m>
              <a:endParaRPr lang="en-AU" sz="1800" b="1"/>
            </a:p>
            <a:p>
              <a:r>
                <a:rPr lang="en-AU" sz="1400" b="1"/>
                <a:t>Where erfc is complementary error</a:t>
              </a:r>
              <a:r>
                <a:rPr lang="en-AU" sz="1400" b="1" baseline="0"/>
                <a:t> function</a:t>
              </a:r>
              <a:endParaRPr lang="en-AU" sz="14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61925" y="7900987"/>
              <a:ext cx="4105275" cy="8355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𝑭𝒙(𝒙;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𝝁,𝝈)=𝟏/𝟐 𝒆𝒓𝒇𝒄[−(𝒍𝒏𝒙−𝝁)/(𝝈√𝟐)]</a:t>
              </a:r>
              <a:endParaRPr lang="en-AU" sz="1800" b="1"/>
            </a:p>
            <a:p>
              <a:r>
                <a:rPr lang="en-AU" sz="1400" b="1"/>
                <a:t>Where erfc is complementary error</a:t>
              </a:r>
              <a:r>
                <a:rPr lang="en-AU" sz="1400" b="1" baseline="0"/>
                <a:t> function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0</xdr:col>
      <xdr:colOff>161925</xdr:colOff>
      <xdr:row>49</xdr:row>
      <xdr:rowOff>123825</xdr:rowOff>
    </xdr:from>
    <xdr:ext cx="6513642" cy="6223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61925" y="8220075"/>
              <a:ext cx="6513642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𝑳𝑶𝑮𝑵𝑶𝑹𝑴𝑫𝑰𝑺𝑻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𝝁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𝑻𝑹𝑼𝑬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𝑵𝑶𝑹𝑴𝑺𝑫𝑰𝑺𝑻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𝑳𝑵</m:t>
                                </m:r>
                                <m:d>
                                  <m:d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𝒙</m:t>
                                    </m:r>
                                  </m:e>
                                </m:d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𝝁</m:t>
                                </m:r>
                              </m:e>
                            </m:d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𝝈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61925" y="8220075"/>
              <a:ext cx="6513642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𝑳𝑶𝑮𝑵𝑶𝑹𝑴𝑫𝑰𝑺𝑻(𝒙,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𝝁,𝝈,𝑻𝑹𝑼𝑬)=𝑵𝑶𝑹𝑴𝑺𝑫𝑰𝑺𝑻(((𝑳𝑵(𝒙)−𝝁))/𝝈)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tabColor theme="5" tint="-0.249977111117893"/>
  </sheetPr>
  <dimension ref="A1:E7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67</v>
      </c>
      <c r="B1" s="34"/>
      <c r="C1" s="34"/>
      <c r="D1" s="35" t="s">
        <v>84</v>
      </c>
      <c r="E1" s="36"/>
    </row>
    <row r="2" spans="1:5" ht="15" customHeight="1" x14ac:dyDescent="0.2">
      <c r="A2" s="4" t="str">
        <f ca="1">IF(1*LEFT(INFO("release"),2)&gt;=14,"Use of LOGINV is not recommended for Excel 2010 and above","LOGINV continuance after Excel 2013 is not assured")</f>
        <v>Use of LOGINV is not recommended for Excel 2010 and above</v>
      </c>
      <c r="B2" s="3"/>
      <c r="C2" s="3"/>
      <c r="D2" s="5"/>
    </row>
    <row r="3" spans="1:5" ht="15.75" x14ac:dyDescent="0.25">
      <c r="A3" s="6" t="s">
        <v>45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66</v>
      </c>
      <c r="B4" s="3"/>
      <c r="C4" s="3"/>
      <c r="D4" s="9" t="s">
        <v>80</v>
      </c>
    </row>
    <row r="5" spans="1:5" x14ac:dyDescent="0.2">
      <c r="A5" s="10"/>
      <c r="B5" s="3"/>
      <c r="C5" s="3"/>
      <c r="D5" s="9"/>
    </row>
    <row r="6" spans="1:5" x14ac:dyDescent="0.2">
      <c r="A6" s="11" t="s">
        <v>65</v>
      </c>
      <c r="B6" s="3"/>
      <c r="C6" s="3"/>
      <c r="D6" s="12" t="s">
        <v>81</v>
      </c>
    </row>
    <row r="7" spans="1:5" x14ac:dyDescent="0.2">
      <c r="A7" s="8"/>
      <c r="B7" s="3"/>
      <c r="C7" s="3"/>
      <c r="D7" s="9" t="s">
        <v>83</v>
      </c>
    </row>
    <row r="8" spans="1:5" ht="15.75" x14ac:dyDescent="0.25">
      <c r="A8" s="6" t="s">
        <v>64</v>
      </c>
      <c r="B8" s="13"/>
      <c r="C8" s="13"/>
      <c r="D8" s="9" t="s">
        <v>82</v>
      </c>
    </row>
    <row r="9" spans="1:5" x14ac:dyDescent="0.2">
      <c r="A9" s="8"/>
      <c r="B9" s="13"/>
      <c r="C9" s="13"/>
      <c r="D9" s="9"/>
    </row>
    <row r="10" spans="1:5" x14ac:dyDescent="0.2">
      <c r="A10" s="8" t="s">
        <v>63</v>
      </c>
      <c r="B10" s="13"/>
      <c r="C10" s="13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13"/>
      <c r="C11" s="13"/>
      <c r="D11" s="9"/>
    </row>
    <row r="12" spans="1:5" x14ac:dyDescent="0.2">
      <c r="A12" s="8" t="s">
        <v>62</v>
      </c>
      <c r="B12" s="13"/>
      <c r="C12" s="13"/>
      <c r="D12" s="9"/>
    </row>
    <row r="13" spans="1:5" x14ac:dyDescent="0.2">
      <c r="A13" s="8"/>
      <c r="B13" s="13"/>
      <c r="C13" s="13"/>
      <c r="D13" s="9"/>
    </row>
    <row r="14" spans="1:5" x14ac:dyDescent="0.2">
      <c r="A14" s="8" t="s">
        <v>61</v>
      </c>
      <c r="B14" s="13"/>
      <c r="C14" s="13"/>
      <c r="D14" s="9"/>
    </row>
    <row r="15" spans="1:5" x14ac:dyDescent="0.2">
      <c r="A15" s="8"/>
      <c r="B15" s="13"/>
      <c r="C15" s="13"/>
      <c r="D15" s="12"/>
    </row>
    <row r="16" spans="1:5" x14ac:dyDescent="0.2">
      <c r="A16" s="8" t="s">
        <v>60</v>
      </c>
      <c r="B16" s="13"/>
      <c r="C16" s="13"/>
      <c r="D16" s="13"/>
    </row>
    <row r="17" spans="1:4" x14ac:dyDescent="0.2">
      <c r="A17" s="8"/>
      <c r="B17" s="13"/>
      <c r="C17" s="13"/>
      <c r="D17" s="13"/>
    </row>
    <row r="18" spans="1:4" ht="15.75" x14ac:dyDescent="0.25">
      <c r="A18" s="6" t="s">
        <v>59</v>
      </c>
      <c r="B18" s="3"/>
      <c r="C18" s="3"/>
      <c r="D18" s="3"/>
    </row>
    <row r="19" spans="1:4" ht="12.75" customHeight="1" x14ac:dyDescent="0.25">
      <c r="A19" s="6"/>
      <c r="B19" s="3"/>
      <c r="C19" s="3"/>
      <c r="D19" s="3"/>
    </row>
    <row r="20" spans="1:4" ht="12.75" customHeight="1" x14ac:dyDescent="0.2">
      <c r="A20" s="14" t="s">
        <v>58</v>
      </c>
      <c r="B20" s="15"/>
      <c r="C20" s="15"/>
      <c r="D20" s="15"/>
    </row>
    <row r="21" spans="1:4" ht="12.75" customHeight="1" x14ac:dyDescent="0.25">
      <c r="A21" s="6"/>
      <c r="B21" s="3"/>
      <c r="C21" s="3"/>
      <c r="D21" s="3"/>
    </row>
    <row r="22" spans="1:4" x14ac:dyDescent="0.2">
      <c r="A22" s="8" t="s">
        <v>57</v>
      </c>
      <c r="B22" s="13"/>
      <c r="C22" s="13"/>
      <c r="D22" s="13"/>
    </row>
    <row r="23" spans="1:4" x14ac:dyDescent="0.2">
      <c r="A23" s="8"/>
      <c r="B23" s="13"/>
      <c r="C23" s="13"/>
      <c r="D23" s="13"/>
    </row>
    <row r="24" spans="1:4" x14ac:dyDescent="0.2">
      <c r="A24" s="8" t="s">
        <v>56</v>
      </c>
      <c r="B24" s="3"/>
      <c r="C24" s="3"/>
      <c r="D24" s="3"/>
    </row>
    <row r="25" spans="1:4" x14ac:dyDescent="0.2">
      <c r="A25" s="16"/>
      <c r="B25" s="3"/>
      <c r="C25" s="3"/>
      <c r="D25" s="3"/>
    </row>
    <row r="26" spans="1:4" x14ac:dyDescent="0.2">
      <c r="A26" s="8" t="s">
        <v>55</v>
      </c>
      <c r="B26" s="13"/>
      <c r="C26" s="13"/>
      <c r="D26" s="13"/>
    </row>
    <row r="27" spans="1:4" x14ac:dyDescent="0.2">
      <c r="A27" s="8"/>
      <c r="B27" s="13"/>
      <c r="C27" s="13"/>
      <c r="D27" s="13"/>
    </row>
    <row r="28" spans="1:4" x14ac:dyDescent="0.2">
      <c r="A28" s="8" t="s">
        <v>54</v>
      </c>
      <c r="B28" s="13"/>
      <c r="C28" s="13"/>
      <c r="D28" s="13"/>
    </row>
    <row r="29" spans="1:4" x14ac:dyDescent="0.2">
      <c r="A29" s="8"/>
      <c r="B29" s="13"/>
      <c r="C29" s="13"/>
      <c r="D29" s="13"/>
    </row>
    <row r="30" spans="1:4" x14ac:dyDescent="0.2">
      <c r="A30" s="8" t="s">
        <v>53</v>
      </c>
      <c r="B30" s="13"/>
      <c r="C30" s="13"/>
      <c r="D30" s="13"/>
    </row>
    <row r="31" spans="1:4" x14ac:dyDescent="0.2">
      <c r="A31" s="8"/>
      <c r="B31" s="13"/>
      <c r="C31" s="13"/>
      <c r="D31" s="13"/>
    </row>
    <row r="32" spans="1:4" x14ac:dyDescent="0.2">
      <c r="A32" s="8" t="s">
        <v>52</v>
      </c>
      <c r="B32" s="13"/>
      <c r="C32" s="13"/>
      <c r="D32" s="13"/>
    </row>
    <row r="33" spans="1:4" x14ac:dyDescent="0.2">
      <c r="A33" s="8"/>
      <c r="B33" s="13"/>
      <c r="C33" s="13"/>
      <c r="D33" s="13"/>
    </row>
    <row r="34" spans="1:4" x14ac:dyDescent="0.2">
      <c r="A34" s="8" t="s">
        <v>51</v>
      </c>
      <c r="B34" s="13"/>
      <c r="C34" s="13"/>
      <c r="D34" s="13"/>
    </row>
    <row r="35" spans="1:4" x14ac:dyDescent="0.2">
      <c r="A35" s="8"/>
      <c r="B35" s="13"/>
      <c r="C35" s="13"/>
      <c r="D35" s="13"/>
    </row>
    <row r="36" spans="1:4" ht="15.75" x14ac:dyDescent="0.25">
      <c r="A36" s="6" t="s">
        <v>50</v>
      </c>
      <c r="B36" s="3"/>
      <c r="C36" s="3"/>
      <c r="D36" s="3"/>
    </row>
    <row r="37" spans="1:4" x14ac:dyDescent="0.2">
      <c r="A37" s="8" t="s">
        <v>49</v>
      </c>
      <c r="B37" s="3"/>
      <c r="C37" s="3"/>
      <c r="D37" s="3"/>
    </row>
    <row r="38" spans="1:4" x14ac:dyDescent="0.2">
      <c r="A38" s="8"/>
      <c r="B38" s="3"/>
      <c r="C38" s="3"/>
      <c r="D38" s="3"/>
    </row>
    <row r="39" spans="1:4" ht="15.75" x14ac:dyDescent="0.25">
      <c r="A39" s="6" t="s">
        <v>48</v>
      </c>
      <c r="B39" s="3"/>
      <c r="C39" s="3"/>
      <c r="D39" s="3"/>
    </row>
    <row r="40" spans="1:4" x14ac:dyDescent="0.2">
      <c r="A40" s="17" t="s">
        <v>47</v>
      </c>
      <c r="B40" s="17" t="s">
        <v>46</v>
      </c>
      <c r="C40" s="17" t="s">
        <v>45</v>
      </c>
      <c r="D40" s="17" t="s">
        <v>44</v>
      </c>
    </row>
    <row r="41" spans="1:4" x14ac:dyDescent="0.2">
      <c r="A41" s="18" t="s">
        <v>43</v>
      </c>
      <c r="B41" s="18" t="s">
        <v>37</v>
      </c>
      <c r="C41" s="19" t="s">
        <v>42</v>
      </c>
      <c r="D41" s="19" t="s">
        <v>41</v>
      </c>
    </row>
    <row r="42" spans="1:4" x14ac:dyDescent="0.2">
      <c r="A42" s="18" t="s">
        <v>40</v>
      </c>
      <c r="B42" s="18" t="s">
        <v>37</v>
      </c>
      <c r="C42" s="19" t="s">
        <v>39</v>
      </c>
      <c r="D42" s="20"/>
    </row>
    <row r="43" spans="1:4" x14ac:dyDescent="0.2">
      <c r="A43" s="18" t="s">
        <v>38</v>
      </c>
      <c r="B43" s="18" t="s">
        <v>37</v>
      </c>
      <c r="C43" s="19" t="s">
        <v>36</v>
      </c>
      <c r="D43" s="21" t="s">
        <v>35</v>
      </c>
    </row>
    <row r="44" spans="1:4" x14ac:dyDescent="0.2">
      <c r="A44" s="3"/>
      <c r="B44" s="3"/>
      <c r="C44" s="3"/>
      <c r="D44" s="3"/>
    </row>
    <row r="45" spans="1:4" ht="15.75" x14ac:dyDescent="0.25">
      <c r="A45" s="6" t="s">
        <v>34</v>
      </c>
      <c r="B45" s="3"/>
      <c r="C45" s="3"/>
      <c r="D45" s="3"/>
    </row>
    <row r="46" spans="1:4" x14ac:dyDescent="0.2">
      <c r="A46" s="3"/>
      <c r="B46" s="3"/>
      <c r="C46" s="3"/>
      <c r="D46" s="3"/>
    </row>
    <row r="47" spans="1:4" x14ac:dyDescent="0.2">
      <c r="A47" s="13" t="s">
        <v>33</v>
      </c>
      <c r="B47" s="3"/>
      <c r="C47" s="3"/>
      <c r="D47" s="3"/>
    </row>
    <row r="48" spans="1:4" ht="86.25" customHeight="1" x14ac:dyDescent="0.2">
      <c r="A48" s="22"/>
      <c r="B48" s="3"/>
      <c r="C48" s="3"/>
      <c r="D48" s="3"/>
    </row>
    <row r="49" spans="1:4" x14ac:dyDescent="0.2">
      <c r="A49" s="23" t="s">
        <v>32</v>
      </c>
      <c r="B49" s="3"/>
      <c r="C49" s="3"/>
      <c r="D49" s="3"/>
    </row>
    <row r="50" spans="1:4" ht="69.75" customHeight="1" x14ac:dyDescent="0.2">
      <c r="A50" s="22"/>
      <c r="B50" s="3"/>
      <c r="C50" s="3"/>
      <c r="D50" s="3"/>
    </row>
    <row r="51" spans="1:4" x14ac:dyDescent="0.2">
      <c r="A51" s="3"/>
      <c r="B51" s="3"/>
      <c r="C51" s="3"/>
      <c r="D51" s="3"/>
    </row>
    <row r="52" spans="1:4" ht="15.75" x14ac:dyDescent="0.25">
      <c r="A52" s="24" t="s">
        <v>73</v>
      </c>
      <c r="B52" s="3"/>
      <c r="C52" s="3"/>
      <c r="D52" s="3"/>
    </row>
    <row r="53" spans="1:4" x14ac:dyDescent="0.2">
      <c r="A53" s="17" t="s">
        <v>74</v>
      </c>
      <c r="B53" s="13"/>
      <c r="C53" s="25"/>
      <c r="D53" s="13"/>
    </row>
    <row r="54" spans="1:4" ht="30" customHeight="1" x14ac:dyDescent="0.2">
      <c r="A54" s="26" t="s">
        <v>76</v>
      </c>
      <c r="B54" s="27" t="s">
        <v>77</v>
      </c>
      <c r="C54" s="3"/>
      <c r="D54" s="3"/>
    </row>
    <row r="55" spans="1:4" x14ac:dyDescent="0.2">
      <c r="A55" s="28" t="s">
        <v>75</v>
      </c>
      <c r="B55" s="13"/>
      <c r="C55" s="25"/>
      <c r="D55" s="13"/>
    </row>
    <row r="56" spans="1:4" ht="30" customHeight="1" x14ac:dyDescent="0.2">
      <c r="A56" s="26" t="s">
        <v>78</v>
      </c>
      <c r="B56" s="29" t="s">
        <v>79</v>
      </c>
      <c r="C56" s="3"/>
      <c r="D56" s="3"/>
    </row>
    <row r="57" spans="1:4" x14ac:dyDescent="0.2">
      <c r="A57" s="5"/>
      <c r="B57" s="13"/>
      <c r="C57" s="25"/>
      <c r="D57" s="13"/>
    </row>
    <row r="58" spans="1:4" ht="15.75" x14ac:dyDescent="0.25">
      <c r="A58" s="6" t="s">
        <v>31</v>
      </c>
      <c r="B58" s="6"/>
      <c r="C58" s="6"/>
      <c r="D58" s="6"/>
    </row>
    <row r="59" spans="1:4" x14ac:dyDescent="0.2">
      <c r="A59" s="3"/>
      <c r="B59" s="3"/>
      <c r="C59" s="3"/>
      <c r="D59" s="3"/>
    </row>
    <row r="60" spans="1:4" x14ac:dyDescent="0.2">
      <c r="A60" s="17" t="s">
        <v>30</v>
      </c>
      <c r="B60" s="3"/>
      <c r="C60" s="3"/>
      <c r="D60" s="3"/>
    </row>
    <row r="61" spans="1:4" x14ac:dyDescent="0.2">
      <c r="A61" s="30" t="str">
        <f>'Example 1'!A1</f>
        <v>Example 1:- Simple Example Of Use Of LOGINV</v>
      </c>
      <c r="B61" s="3"/>
      <c r="C61" s="3"/>
      <c r="D61" s="3"/>
    </row>
    <row r="62" spans="1:4" x14ac:dyDescent="0.2">
      <c r="A62" s="30" t="str">
        <f>'Example 2'!A1</f>
        <v>Example 2:- Comparison With LOGNORM.INV That Replaced LOGINV In Excel 2010.</v>
      </c>
      <c r="B62" s="3"/>
      <c r="C62" s="3"/>
      <c r="D62" s="3"/>
    </row>
    <row r="63" spans="1:4" s="2" customFormat="1" x14ac:dyDescent="0.2">
      <c r="A63" s="30" t="str">
        <f>'Example 3'!A1</f>
        <v>Example 3:- Crosscheck Of LOGINV With LOGNORMDIST</v>
      </c>
      <c r="B63" s="3"/>
      <c r="C63" s="3"/>
      <c r="D63" s="3"/>
    </row>
    <row r="64" spans="1:4" x14ac:dyDescent="0.2">
      <c r="A64" s="30" t="str">
        <f>'Example 4'!A1</f>
        <v>Example 4:- Validating Data For LOGINV</v>
      </c>
      <c r="B64" s="3"/>
      <c r="C64" s="3"/>
      <c r="D64" s="3"/>
    </row>
    <row r="65" spans="1:4" s="2" customFormat="1" x14ac:dyDescent="0.2">
      <c r="A65" s="30" t="str">
        <f>'Example 5'!A1</f>
        <v>Example 5:- Crosscheck Of LOGINV With Base Formulas</v>
      </c>
      <c r="B65" s="3"/>
      <c r="C65" s="3"/>
      <c r="D65" s="3"/>
    </row>
    <row r="66" spans="1:4" s="2" customFormat="1" x14ac:dyDescent="0.2">
      <c r="A66" s="3"/>
      <c r="B66" s="3"/>
      <c r="C66" s="3"/>
      <c r="D66" s="3"/>
    </row>
    <row r="67" spans="1:4" s="2" customFormat="1" ht="15.75" x14ac:dyDescent="0.25">
      <c r="A67" s="6" t="s">
        <v>5</v>
      </c>
      <c r="B67" s="3"/>
      <c r="C67" s="3"/>
      <c r="D67" s="3"/>
    </row>
    <row r="68" spans="1:4" s="2" customFormat="1" x14ac:dyDescent="0.2">
      <c r="A68" s="3"/>
      <c r="B68" s="3"/>
      <c r="C68" s="3"/>
      <c r="D68" s="3"/>
    </row>
    <row r="69" spans="1:4" s="2" customFormat="1" x14ac:dyDescent="0.2">
      <c r="A69" s="13" t="s">
        <v>4</v>
      </c>
      <c r="B69" s="3"/>
      <c r="C69" s="3"/>
      <c r="D69" s="3"/>
    </row>
    <row r="70" spans="1:4" x14ac:dyDescent="0.2">
      <c r="A70" s="13" t="s">
        <v>3</v>
      </c>
      <c r="B70" s="3"/>
      <c r="C70" s="3"/>
      <c r="D70" s="3"/>
    </row>
    <row r="71" spans="1:4" x14ac:dyDescent="0.2">
      <c r="A71" s="31" t="s">
        <v>2</v>
      </c>
      <c r="B71" s="3"/>
      <c r="C71" s="3"/>
      <c r="D71" s="3"/>
    </row>
    <row r="72" spans="1:4" x14ac:dyDescent="0.2">
      <c r="A72" s="31" t="s">
        <v>1</v>
      </c>
      <c r="B72" s="3"/>
      <c r="C72" s="3"/>
      <c r="D72" s="3"/>
    </row>
    <row r="73" spans="1:4" x14ac:dyDescent="0.2">
      <c r="A73" s="31"/>
      <c r="B73" s="3"/>
      <c r="C73" s="3"/>
      <c r="D73" s="3"/>
    </row>
    <row r="74" spans="1:4" x14ac:dyDescent="0.2">
      <c r="A74" s="14" t="s">
        <v>0</v>
      </c>
      <c r="B74" s="3"/>
      <c r="C74" s="3"/>
      <c r="D74" s="3"/>
    </row>
    <row r="75" spans="1:4" x14ac:dyDescent="0.2">
      <c r="A75" s="13"/>
      <c r="B75" s="3"/>
      <c r="C75" s="3"/>
      <c r="D75" s="3"/>
    </row>
    <row r="76" spans="1:4" x14ac:dyDescent="0.2">
      <c r="A76" s="32"/>
      <c r="B76" s="32"/>
      <c r="C76" s="32"/>
      <c r="D76" s="3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68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IF(1*LEFT(INFO("release"),2)&gt;=14,"Use of LOGINV is not recommended for Excel 2010 and above","LOGINV continuance after Excel 2013 is not assured")</f>
        <v>Use of LOGINV is not recommended for Excel 2010 and above</v>
      </c>
      <c r="B2" s="3"/>
      <c r="C2" s="3"/>
      <c r="D2" s="3"/>
      <c r="E2" s="3"/>
    </row>
    <row r="3" spans="1:5" x14ac:dyDescent="0.2">
      <c r="A3" s="17" t="s">
        <v>15</v>
      </c>
      <c r="B3" s="17" t="s">
        <v>14</v>
      </c>
      <c r="C3" s="3"/>
      <c r="D3" s="3"/>
      <c r="E3" s="3"/>
    </row>
    <row r="4" spans="1:5" x14ac:dyDescent="0.2">
      <c r="A4" s="13" t="s">
        <v>7</v>
      </c>
      <c r="B4" s="37">
        <v>0.5</v>
      </c>
      <c r="C4" s="3"/>
      <c r="D4" s="3"/>
      <c r="E4" s="3"/>
    </row>
    <row r="5" spans="1:5" x14ac:dyDescent="0.2">
      <c r="A5" s="13" t="s">
        <v>13</v>
      </c>
      <c r="B5" s="37">
        <v>1.2</v>
      </c>
      <c r="C5" s="3"/>
      <c r="D5" s="3"/>
      <c r="E5" s="3"/>
    </row>
    <row r="6" spans="1:5" x14ac:dyDescent="0.2">
      <c r="A6" s="13" t="s">
        <v>12</v>
      </c>
      <c r="B6" s="37">
        <v>0.25</v>
      </c>
      <c r="C6" s="3"/>
      <c r="D6" s="3"/>
      <c r="E6" s="3"/>
    </row>
    <row r="7" spans="1:5" x14ac:dyDescent="0.2">
      <c r="A7" s="3"/>
      <c r="B7" s="3"/>
      <c r="C7" s="3"/>
      <c r="D7" s="3"/>
      <c r="E7" s="3"/>
    </row>
    <row r="8" spans="1:5" x14ac:dyDescent="0.2">
      <c r="A8" s="13" t="s">
        <v>10</v>
      </c>
      <c r="B8" s="38">
        <f>LOGINV(B4,B5,B6)</f>
        <v>3.3201169227365472</v>
      </c>
      <c r="C8" s="3"/>
      <c r="D8" s="3"/>
      <c r="E8" s="3"/>
    </row>
    <row r="9" spans="1:5" x14ac:dyDescent="0.2">
      <c r="A9" s="3" t="str">
        <f ca="1">"Formula in "&amp;ADDRESS(ROW(B8),COLUMN(B8),4)&amp;"   &gt;&gt;&gt;   "&amp;_xlfn.FORMULATEXT(B8)</f>
        <v>Formula in B8   &gt;&gt;&gt;   =LOGINV(B4,B5,B6)</v>
      </c>
      <c r="B9" s="3"/>
      <c r="C9" s="3"/>
      <c r="D9" s="3"/>
      <c r="E9" s="3"/>
    </row>
    <row r="10" spans="1:5" x14ac:dyDescent="0.2">
      <c r="A10" s="3"/>
      <c r="B10" s="3"/>
      <c r="C10" s="3"/>
      <c r="D10" s="3"/>
      <c r="E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69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IF(1*LEFT(INFO("release"),2)&gt;=14,"Use of LOGINV is not recommended for Excel 2010 and above","LOGINV continuance after Excel 2013 is not assured")</f>
        <v>Use of LOGINV is not recommended for Excel 2010 and above</v>
      </c>
      <c r="B2" s="17"/>
      <c r="C2" s="3"/>
      <c r="D2" s="17"/>
      <c r="E2" s="17"/>
    </row>
    <row r="3" spans="1:5" x14ac:dyDescent="0.2">
      <c r="A3" s="17" t="s">
        <v>15</v>
      </c>
      <c r="B3" s="17" t="s">
        <v>14</v>
      </c>
      <c r="C3" s="3"/>
      <c r="D3" s="17"/>
      <c r="E3" s="17"/>
    </row>
    <row r="4" spans="1:5" x14ac:dyDescent="0.2">
      <c r="A4" s="13" t="s">
        <v>7</v>
      </c>
      <c r="B4" s="37">
        <v>0.9</v>
      </c>
      <c r="C4" s="3"/>
      <c r="D4" s="17"/>
      <c r="E4" s="17"/>
    </row>
    <row r="5" spans="1:5" x14ac:dyDescent="0.2">
      <c r="A5" s="13" t="s">
        <v>13</v>
      </c>
      <c r="B5" s="37">
        <v>1.23</v>
      </c>
      <c r="C5" s="3"/>
      <c r="D5" s="17"/>
      <c r="E5" s="17"/>
    </row>
    <row r="6" spans="1:5" x14ac:dyDescent="0.2">
      <c r="A6" s="13" t="s">
        <v>12</v>
      </c>
      <c r="B6" s="37">
        <v>0.22500000000000001</v>
      </c>
      <c r="C6" s="3"/>
      <c r="D6" s="17"/>
      <c r="E6" s="17"/>
    </row>
    <row r="7" spans="1:5" x14ac:dyDescent="0.2">
      <c r="A7" s="13"/>
      <c r="B7" s="13"/>
      <c r="C7" s="13"/>
      <c r="D7" s="17"/>
      <c r="E7" s="17"/>
    </row>
    <row r="8" spans="1:5" x14ac:dyDescent="0.2">
      <c r="A8" s="17" t="s">
        <v>11</v>
      </c>
      <c r="B8" s="17"/>
      <c r="C8" s="17"/>
      <c r="D8" s="17"/>
      <c r="E8" s="17"/>
    </row>
    <row r="9" spans="1:5" x14ac:dyDescent="0.2">
      <c r="A9" s="13" t="s">
        <v>10</v>
      </c>
      <c r="B9" s="3">
        <f>LOGINV(B4,B5,B6)</f>
        <v>4.5646831461325794</v>
      </c>
      <c r="C9" s="3"/>
      <c r="D9" s="17"/>
      <c r="E9" s="17"/>
    </row>
    <row r="10" spans="1:5" x14ac:dyDescent="0.2">
      <c r="A10" s="3" t="str">
        <f ca="1">"Formula in "&amp;ADDRESS(ROW(B9),COLUMN(B9),4)&amp;"   &gt;&gt;&gt;   "&amp;_xlfn.FORMULATEXT(B9)</f>
        <v>Formula in B9   &gt;&gt;&gt;   =LOGINV(B4,B5,B6)</v>
      </c>
      <c r="B10" s="3"/>
      <c r="C10" s="3"/>
      <c r="D10" s="17"/>
      <c r="E10" s="17"/>
    </row>
    <row r="11" spans="1:5" x14ac:dyDescent="0.2">
      <c r="A11" s="3"/>
      <c r="B11" s="3"/>
      <c r="C11" s="3"/>
      <c r="D11" s="17"/>
      <c r="E11" s="17"/>
    </row>
    <row r="12" spans="1:5" x14ac:dyDescent="0.2">
      <c r="A12" s="17" t="s">
        <v>29</v>
      </c>
      <c r="B12" s="3"/>
      <c r="C12" s="3"/>
      <c r="D12" s="17"/>
      <c r="E12" s="17"/>
    </row>
    <row r="13" spans="1:5" x14ac:dyDescent="0.2">
      <c r="A13" s="13" t="s">
        <v>10</v>
      </c>
      <c r="B13" s="3">
        <f>_xlfn.LOGNORM.INV(B4,B5,B6)</f>
        <v>4.5646831461325794</v>
      </c>
      <c r="C13" s="3"/>
      <c r="D13" s="17"/>
      <c r="E13" s="17"/>
    </row>
    <row r="14" spans="1:5" x14ac:dyDescent="0.2">
      <c r="A14" s="3" t="str">
        <f ca="1">"Formula in "&amp;ADDRESS(ROW(B13),COLUMN(B13),4)&amp;"   &gt;&gt;&gt;   "&amp;_xlfn.FORMULATEXT(B13)</f>
        <v>Formula in B13   &gt;&gt;&gt;   =LOGNORM.INV(B4,B5,B6)</v>
      </c>
      <c r="B14" s="3"/>
      <c r="C14" s="3"/>
      <c r="D14" s="17"/>
      <c r="E14" s="17"/>
    </row>
    <row r="15" spans="1:5" x14ac:dyDescent="0.2">
      <c r="A15" s="3"/>
      <c r="B15" s="3"/>
      <c r="C15" s="3"/>
      <c r="D15" s="17"/>
      <c r="E15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70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IF(1*LEFT(INFO("release"),2)&gt;=14,"Use of LOGINV is not recommended for Excel 2010 and above","LOGINV continuance after Excel 2013 is not assured")</f>
        <v>Use of LOGINV is not recommended for Excel 2010 and above</v>
      </c>
      <c r="B2" s="17"/>
      <c r="C2" s="3"/>
      <c r="D2" s="17"/>
      <c r="E2" s="17"/>
    </row>
    <row r="3" spans="1:5" x14ac:dyDescent="0.2">
      <c r="A3" s="17" t="s">
        <v>15</v>
      </c>
      <c r="B3" s="17" t="s">
        <v>14</v>
      </c>
      <c r="C3" s="3"/>
      <c r="D3" s="17"/>
      <c r="E3" s="17"/>
    </row>
    <row r="4" spans="1:5" x14ac:dyDescent="0.2">
      <c r="A4" s="13" t="s">
        <v>7</v>
      </c>
      <c r="B4" s="37">
        <v>0.75</v>
      </c>
      <c r="C4" s="3"/>
      <c r="D4" s="17"/>
      <c r="E4" s="17"/>
    </row>
    <row r="5" spans="1:5" x14ac:dyDescent="0.2">
      <c r="A5" s="13" t="s">
        <v>13</v>
      </c>
      <c r="B5" s="37">
        <v>1.7</v>
      </c>
      <c r="C5" s="3"/>
      <c r="D5" s="17"/>
      <c r="E5" s="17"/>
    </row>
    <row r="6" spans="1:5" x14ac:dyDescent="0.2">
      <c r="A6" s="13" t="s">
        <v>12</v>
      </c>
      <c r="B6" s="37">
        <v>1</v>
      </c>
      <c r="C6" s="3"/>
      <c r="D6" s="17"/>
      <c r="E6" s="17"/>
    </row>
    <row r="7" spans="1:5" x14ac:dyDescent="0.2">
      <c r="A7" s="13"/>
      <c r="B7" s="13"/>
      <c r="C7" s="13"/>
      <c r="D7" s="17"/>
      <c r="E7" s="17"/>
    </row>
    <row r="8" spans="1:5" x14ac:dyDescent="0.2">
      <c r="A8" s="17" t="s">
        <v>11</v>
      </c>
      <c r="B8" s="17"/>
      <c r="C8" s="17"/>
      <c r="D8" s="17"/>
      <c r="E8" s="17"/>
    </row>
    <row r="9" spans="1:5" x14ac:dyDescent="0.2">
      <c r="A9" s="13" t="s">
        <v>10</v>
      </c>
      <c r="B9" s="3">
        <f>LOGINV(B4,B5,B6)</f>
        <v>10.745528883007509</v>
      </c>
      <c r="C9" s="3"/>
      <c r="D9" s="17"/>
      <c r="E9" s="17"/>
    </row>
    <row r="10" spans="1:5" x14ac:dyDescent="0.2">
      <c r="A10" s="3" t="str">
        <f ca="1">"Formula in "&amp;ADDRESS(ROW(B9),COLUMN(B9),4)&amp;"   &gt;&gt;&gt;   "&amp;_xlfn.FORMULATEXT(B9)</f>
        <v>Formula in B9   &gt;&gt;&gt;   =LOGINV(B4,B5,B6)</v>
      </c>
      <c r="B10" s="3"/>
      <c r="C10" s="3"/>
      <c r="D10" s="17"/>
      <c r="E10" s="17"/>
    </row>
    <row r="11" spans="1:5" x14ac:dyDescent="0.2">
      <c r="A11" s="3"/>
      <c r="B11" s="3"/>
      <c r="C11" s="3"/>
      <c r="D11" s="17"/>
      <c r="E11" s="17"/>
    </row>
    <row r="12" spans="1:5" x14ac:dyDescent="0.2">
      <c r="A12" s="17" t="s">
        <v>28</v>
      </c>
      <c r="B12" s="3"/>
      <c r="C12" s="3"/>
      <c r="D12" s="17"/>
      <c r="E12" s="17"/>
    </row>
    <row r="13" spans="1:5" x14ac:dyDescent="0.2">
      <c r="A13" s="13" t="s">
        <v>7</v>
      </c>
      <c r="B13" s="3">
        <f>LOGNORMDIST(B9,B5,B6)</f>
        <v>0.75</v>
      </c>
      <c r="C13" s="3"/>
      <c r="D13" s="17"/>
      <c r="E13" s="17"/>
    </row>
    <row r="14" spans="1:5" x14ac:dyDescent="0.2">
      <c r="A14" s="3" t="str">
        <f ca="1">"Formula in "&amp;ADDRESS(ROW(B13),COLUMN(B13),4)&amp;"   &gt;&gt;&gt;   "&amp;_xlfn.FORMULATEXT(B13)</f>
        <v>Formula in B13   &gt;&gt;&gt;   =LOGNORMDIST(B9,B5,B6)</v>
      </c>
      <c r="B14" s="3"/>
      <c r="C14" s="3"/>
      <c r="D14" s="17"/>
      <c r="E14" s="17"/>
    </row>
    <row r="15" spans="1:5" x14ac:dyDescent="0.2">
      <c r="A15" s="3"/>
      <c r="B15" s="3"/>
      <c r="C15" s="3"/>
      <c r="D15" s="17"/>
      <c r="E15" s="17"/>
    </row>
    <row r="16" spans="1:5" x14ac:dyDescent="0.2">
      <c r="A16" s="13" t="s">
        <v>27</v>
      </c>
      <c r="B16" s="3" t="str">
        <f>IF(B4=B13,"Checks OK","Crosscheck Test Failed!")</f>
        <v>Checks OK</v>
      </c>
      <c r="C16" s="3"/>
      <c r="D16" s="17"/>
      <c r="E16" s="17"/>
    </row>
    <row r="17" spans="1:5" x14ac:dyDescent="0.2">
      <c r="A17" s="3"/>
      <c r="B17" s="3"/>
      <c r="C17" s="3"/>
      <c r="D17" s="17"/>
      <c r="E17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71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IF(1*LEFT(INFO("release"),2)&gt;=14,"Use of LOGINV is not recommended for Excel 2010 and above","LOGINV continuance after Excel 2013 is not assured")</f>
        <v>Use of LOGINV is not recommended for Excel 2010 and above</v>
      </c>
      <c r="B2" s="40"/>
      <c r="C2" s="41"/>
      <c r="D2" s="42"/>
      <c r="E2" s="3"/>
    </row>
    <row r="3" spans="1:5" ht="25.5" x14ac:dyDescent="0.2">
      <c r="A3" s="42" t="s">
        <v>15</v>
      </c>
      <c r="B3" s="40" t="s">
        <v>14</v>
      </c>
      <c r="C3" s="41" t="s">
        <v>26</v>
      </c>
      <c r="D3" s="42" t="s">
        <v>25</v>
      </c>
      <c r="E3" s="3"/>
    </row>
    <row r="4" spans="1:5" x14ac:dyDescent="0.2">
      <c r="A4" s="13" t="s">
        <v>7</v>
      </c>
      <c r="B4" s="37">
        <v>0.5</v>
      </c>
      <c r="C4" s="3">
        <f>IF(AND(B4&gt;0,B4&lt;1),0,"Data input error")</f>
        <v>0</v>
      </c>
      <c r="D4" s="3" t="str">
        <f ca="1">_xlfn.FORMULATEXT(C4)</f>
        <v>=IF(AND(B4&gt;0,B4&lt;1),0,"Data input error")</v>
      </c>
      <c r="E4" s="3"/>
    </row>
    <row r="5" spans="1:5" x14ac:dyDescent="0.2">
      <c r="A5" s="13" t="s">
        <v>13</v>
      </c>
      <c r="B5" s="37">
        <v>1.45</v>
      </c>
      <c r="C5" s="3">
        <f>IF(B5&gt;0,0,"Data input error")</f>
        <v>0</v>
      </c>
      <c r="D5" s="3" t="str">
        <f ca="1">_xlfn.FORMULATEXT(C5)</f>
        <v>=IF(B5&gt;0,0,"Data input error")</v>
      </c>
      <c r="E5" s="3"/>
    </row>
    <row r="6" spans="1:5" x14ac:dyDescent="0.2">
      <c r="A6" s="13" t="s">
        <v>12</v>
      </c>
      <c r="B6" s="37">
        <v>0.5</v>
      </c>
      <c r="C6" s="3">
        <f>IF(B6&gt;0,0,"Data input error")</f>
        <v>0</v>
      </c>
      <c r="D6" s="3" t="str">
        <f ca="1">_xlfn.FORMULATEXT(C6)</f>
        <v>=IF(B6&gt;0,0,"Data input error")</v>
      </c>
      <c r="E6" s="3"/>
    </row>
    <row r="7" spans="1:5" x14ac:dyDescent="0.2">
      <c r="A7" s="3"/>
      <c r="B7" s="3"/>
      <c r="C7" s="3"/>
      <c r="D7" s="3"/>
      <c r="E7" s="3"/>
    </row>
    <row r="8" spans="1:5" x14ac:dyDescent="0.2">
      <c r="A8" s="13" t="s">
        <v>10</v>
      </c>
      <c r="B8" s="3">
        <f>LOGINV(B4,B5,B6)</f>
        <v>4.2631145151688168</v>
      </c>
      <c r="C8" s="3">
        <f>IF(SUM(C4:C6)=0,0,"Data input error")</f>
        <v>0</v>
      </c>
      <c r="D8" s="3" t="str">
        <f ca="1">_xlfn.FORMULATEXT(C8)</f>
        <v>=IF(SUM(C4:C6)=0,0,"Data input error")</v>
      </c>
      <c r="E8" s="3"/>
    </row>
    <row r="9" spans="1:5" x14ac:dyDescent="0.2">
      <c r="A9" s="3" t="str">
        <f ca="1">"Formula in "&amp;ADDRESS(ROW(B8),COLUMN(B8),4)&amp;"   &gt;&gt;&gt;   "&amp;_xlfn.FORMULATEXT(B8)</f>
        <v>Formula in B8   &gt;&gt;&gt;   =LOGINV(B4,B5,B6)</v>
      </c>
      <c r="B9" s="3"/>
      <c r="C9" s="3"/>
      <c r="D9" s="3"/>
      <c r="E9" s="3"/>
    </row>
    <row r="10" spans="1:5" x14ac:dyDescent="0.2">
      <c r="A10" s="3"/>
      <c r="B10" s="3"/>
      <c r="C10" s="3"/>
      <c r="D10" s="3"/>
      <c r="E10" s="3"/>
    </row>
    <row r="11" spans="1:5" x14ac:dyDescent="0.2">
      <c r="A11" s="3" t="s">
        <v>24</v>
      </c>
      <c r="B11" s="3"/>
      <c r="C11" s="3"/>
      <c r="D11" s="3"/>
      <c r="E11" s="3"/>
    </row>
    <row r="12" spans="1:5" x14ac:dyDescent="0.2">
      <c r="A12" s="43" t="s">
        <v>23</v>
      </c>
      <c r="B12" s="42" t="s">
        <v>22</v>
      </c>
      <c r="C12" s="44" t="s">
        <v>21</v>
      </c>
      <c r="D12" s="42" t="s">
        <v>20</v>
      </c>
      <c r="E12" s="17"/>
    </row>
    <row r="13" spans="1:5" x14ac:dyDescent="0.2">
      <c r="A13" s="3" t="str">
        <f>A4</f>
        <v>Probability</v>
      </c>
      <c r="B13" s="13" t="s">
        <v>18</v>
      </c>
      <c r="C13" s="3"/>
      <c r="D13" s="3"/>
      <c r="E13" s="3"/>
    </row>
    <row r="14" spans="1:5" x14ac:dyDescent="0.2">
      <c r="A14" s="3"/>
      <c r="B14" s="13" t="s">
        <v>19</v>
      </c>
      <c r="C14" s="3"/>
      <c r="D14" s="3"/>
      <c r="E14" s="3"/>
    </row>
    <row r="15" spans="1:5" x14ac:dyDescent="0.2">
      <c r="A15" s="3"/>
      <c r="B15" s="17" t="s">
        <v>16</v>
      </c>
      <c r="C15" s="17" t="b">
        <f>AND(B4&gt;0,B4&lt;1)</f>
        <v>1</v>
      </c>
      <c r="D15" s="3" t="str">
        <f ca="1">_xlfn.FORMULATEXT(C15)</f>
        <v>=AND(B4&gt;0,B4&lt;1)</v>
      </c>
      <c r="E15" s="3"/>
    </row>
    <row r="16" spans="1:5" x14ac:dyDescent="0.2">
      <c r="A16" s="3"/>
      <c r="B16" s="17"/>
      <c r="C16" s="17"/>
      <c r="D16" s="3"/>
      <c r="E16" s="3"/>
    </row>
    <row r="17" spans="1:5" x14ac:dyDescent="0.2">
      <c r="A17" s="3" t="str">
        <f>A5</f>
        <v>Mean of ln(x)</v>
      </c>
      <c r="B17" s="13" t="s">
        <v>18</v>
      </c>
      <c r="C17" s="3"/>
      <c r="D17" s="3"/>
      <c r="E17" s="3"/>
    </row>
    <row r="18" spans="1:5" x14ac:dyDescent="0.2">
      <c r="A18" s="3"/>
      <c r="B18" s="13" t="s">
        <v>17</v>
      </c>
      <c r="C18" s="3"/>
      <c r="D18" s="3"/>
      <c r="E18" s="3"/>
    </row>
    <row r="19" spans="1:5" x14ac:dyDescent="0.2">
      <c r="A19" s="3"/>
      <c r="B19" s="17" t="s">
        <v>16</v>
      </c>
      <c r="C19" s="17" t="b">
        <f>B5&gt;0</f>
        <v>1</v>
      </c>
      <c r="D19" s="3" t="str">
        <f ca="1">_xlfn.FORMULATEXT(C19)</f>
        <v>=B5&gt;0</v>
      </c>
      <c r="E19" s="3"/>
    </row>
    <row r="20" spans="1:5" x14ac:dyDescent="0.2">
      <c r="A20" s="3"/>
      <c r="B20" s="17"/>
      <c r="C20" s="17"/>
      <c r="D20" s="3"/>
      <c r="E20" s="3"/>
    </row>
    <row r="21" spans="1:5" x14ac:dyDescent="0.2">
      <c r="A21" s="3" t="str">
        <f>A6</f>
        <v>Standard Deviation of ln(x)</v>
      </c>
      <c r="B21" s="13" t="s">
        <v>18</v>
      </c>
      <c r="C21" s="17"/>
      <c r="D21" s="3"/>
      <c r="E21" s="3"/>
    </row>
    <row r="22" spans="1:5" x14ac:dyDescent="0.2">
      <c r="A22" s="3"/>
      <c r="B22" s="13" t="s">
        <v>17</v>
      </c>
      <c r="C22" s="17"/>
      <c r="D22" s="3"/>
      <c r="E22" s="3"/>
    </row>
    <row r="23" spans="1:5" x14ac:dyDescent="0.2">
      <c r="A23" s="3"/>
      <c r="B23" s="17" t="s">
        <v>16</v>
      </c>
      <c r="C23" s="17" t="b">
        <f>B6&gt;0</f>
        <v>1</v>
      </c>
      <c r="D23" s="3" t="str">
        <f ca="1">_xlfn.FORMULATEXT(C23)</f>
        <v>=B6&gt;0</v>
      </c>
      <c r="E23" s="3"/>
    </row>
    <row r="24" spans="1:5" x14ac:dyDescent="0.2">
      <c r="A24" s="3"/>
      <c r="B24" s="17"/>
      <c r="C24" s="17"/>
      <c r="D24" s="3"/>
      <c r="E24" s="3"/>
    </row>
    <row r="25" spans="1:5" x14ac:dyDescent="0.2">
      <c r="A25" s="3"/>
      <c r="B25" s="3"/>
      <c r="C25" s="3"/>
      <c r="D25" s="3"/>
      <c r="E25" s="3"/>
    </row>
  </sheetData>
  <conditionalFormatting sqref="C8 C4:C6">
    <cfRule type="cellIs" dxfId="0" priority="1" operator="equal">
      <formula>0</formula>
    </cfRule>
  </conditionalFormatting>
  <dataValidations count="3">
    <dataValidation type="decimal" operator="greaterThan" allowBlank="1" showInputMessage="1" showErrorMessage="1" errorTitle="Data input error" error="Input the mean which must be greater than 0." promptTitle="Data input validation" prompt="Input the mean which must be greater than 0._x000a_" sqref="B5" xr:uid="{00000000-0002-0000-0400-000000000000}">
      <formula1>0</formula1>
    </dataValidation>
    <dataValidation type="decimal" operator="greaterThan" allowBlank="1" showInputMessage="1" showErrorMessage="1" errorTitle="Data input error" error="Input the standard deviation which must be greater than 0." promptTitle="Data input validation" prompt="Input the standard deviation which must be greater than 0." sqref="B6" xr:uid="{00000000-0002-0000-0400-000001000000}">
      <formula1>0</formula1>
    </dataValidation>
    <dataValidation type="decimal" allowBlank="1" showInputMessage="1" showErrorMessage="1" errorTitle="Data input error" error="Input the probability which must lie between 0 and 1." promptTitle="Data input validation" prompt="Input the probability which must lie between 0 and 1." sqref="B4" xr:uid="{00000000-0002-0000-0400-000002000000}">
      <formula1>0.000000001</formula1>
      <formula2>0.9999999999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72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IF(1*LEFT(INFO("release"),2)&gt;=14,"Use of LOGINV is not recommended for Excel 2010 and above","LOGINV continuance after Excel 2013 is not assured")</f>
        <v>Use of LOGINV is not recommended for Excel 2010 and above</v>
      </c>
      <c r="B2" s="17"/>
      <c r="C2" s="3"/>
      <c r="D2" s="17"/>
      <c r="E2" s="17"/>
    </row>
    <row r="3" spans="1:5" x14ac:dyDescent="0.2">
      <c r="A3" s="17" t="s">
        <v>15</v>
      </c>
      <c r="B3" s="17" t="s">
        <v>14</v>
      </c>
      <c r="C3" s="3"/>
      <c r="D3" s="17"/>
      <c r="E3" s="17"/>
    </row>
    <row r="4" spans="1:5" x14ac:dyDescent="0.2">
      <c r="A4" s="13" t="s">
        <v>7</v>
      </c>
      <c r="B4" s="37">
        <v>0.95</v>
      </c>
      <c r="C4" s="3"/>
      <c r="D4" s="17"/>
      <c r="E4" s="17"/>
    </row>
    <row r="5" spans="1:5" x14ac:dyDescent="0.2">
      <c r="A5" s="13" t="s">
        <v>13</v>
      </c>
      <c r="B5" s="37">
        <v>1.1000000000000001</v>
      </c>
      <c r="C5" s="3"/>
      <c r="D5" s="17"/>
      <c r="E5" s="17"/>
    </row>
    <row r="6" spans="1:5" x14ac:dyDescent="0.2">
      <c r="A6" s="13" t="s">
        <v>12</v>
      </c>
      <c r="B6" s="37">
        <v>0.25</v>
      </c>
      <c r="C6" s="3"/>
      <c r="D6" s="17"/>
      <c r="E6" s="17"/>
    </row>
    <row r="7" spans="1:5" x14ac:dyDescent="0.2">
      <c r="A7" s="13"/>
      <c r="B7" s="13"/>
      <c r="C7" s="13"/>
      <c r="D7" s="17"/>
      <c r="E7" s="17"/>
    </row>
    <row r="8" spans="1:5" x14ac:dyDescent="0.2">
      <c r="A8" s="17" t="s">
        <v>11</v>
      </c>
      <c r="B8" s="17"/>
      <c r="C8" s="17"/>
      <c r="D8" s="17"/>
      <c r="E8" s="17"/>
    </row>
    <row r="9" spans="1:5" x14ac:dyDescent="0.2">
      <c r="A9" s="13" t="s">
        <v>10</v>
      </c>
      <c r="B9" s="3">
        <f>LOGINV(B4,B5,B6)</f>
        <v>4.5322268937883035</v>
      </c>
      <c r="C9" s="3"/>
      <c r="D9" s="17"/>
      <c r="E9" s="17"/>
    </row>
    <row r="10" spans="1:5" x14ac:dyDescent="0.2">
      <c r="A10" s="3" t="str">
        <f ca="1">"Formula in "&amp;ADDRESS(ROW(B9),COLUMN(B9),4)&amp;"   &gt;&gt;&gt;   "&amp;_xlfn.FORMULATEXT(B9)</f>
        <v>Formula in B9   &gt;&gt;&gt;   =LOGINV(B4,B5,B6)</v>
      </c>
      <c r="B10" s="3"/>
      <c r="C10" s="3"/>
      <c r="D10" s="17"/>
      <c r="E10" s="17"/>
    </row>
    <row r="11" spans="1:5" x14ac:dyDescent="0.2">
      <c r="A11" s="3"/>
      <c r="B11" s="3"/>
      <c r="C11" s="3"/>
      <c r="D11" s="17"/>
      <c r="E11" s="17"/>
    </row>
    <row r="12" spans="1:5" x14ac:dyDescent="0.2">
      <c r="A12" s="17" t="s">
        <v>9</v>
      </c>
      <c r="B12" s="3"/>
      <c r="C12" s="3"/>
      <c r="D12" s="17"/>
      <c r="E12" s="17"/>
    </row>
    <row r="13" spans="1:5" x14ac:dyDescent="0.2">
      <c r="A13" s="13" t="s">
        <v>7</v>
      </c>
      <c r="B13" s="3">
        <f>0.5*ERFC(-(LN(B9)-B5)/(B6*2^0.5))</f>
        <v>0.94999999999999984</v>
      </c>
      <c r="C13" s="3"/>
      <c r="D13" s="17"/>
      <c r="E13" s="17"/>
    </row>
    <row r="14" spans="1:5" x14ac:dyDescent="0.2">
      <c r="A14" s="3" t="str">
        <f ca="1">"Formula in "&amp;ADDRESS(ROW(B13),COLUMN(B13),4)&amp;"   &gt;&gt;&gt;   "&amp;_xlfn.FORMULATEXT(B13)</f>
        <v>Formula in B13   &gt;&gt;&gt;   =0.5*ERFC(-(LN(B9)-B5)/(B6*2^0.5))</v>
      </c>
      <c r="B14" s="3"/>
      <c r="C14" s="3"/>
      <c r="D14" s="17"/>
      <c r="E14" s="17"/>
    </row>
    <row r="15" spans="1:5" x14ac:dyDescent="0.2">
      <c r="A15" s="3"/>
      <c r="B15" s="3"/>
      <c r="C15" s="3"/>
      <c r="D15" s="17"/>
      <c r="E15" s="17"/>
    </row>
    <row r="16" spans="1:5" x14ac:dyDescent="0.2">
      <c r="A16" s="17" t="s">
        <v>6</v>
      </c>
      <c r="B16" s="3" t="b">
        <f>ABS(B4-B13)&lt;0.00000000001</f>
        <v>1</v>
      </c>
      <c r="C16" s="3"/>
      <c r="D16" s="17"/>
      <c r="E16" s="17"/>
    </row>
    <row r="17" spans="1:5" x14ac:dyDescent="0.2">
      <c r="A17" s="3"/>
      <c r="B17" s="3"/>
      <c r="C17" s="3"/>
      <c r="D17" s="17"/>
      <c r="E17" s="17"/>
    </row>
    <row r="18" spans="1:5" x14ac:dyDescent="0.2">
      <c r="A18" s="17" t="s">
        <v>8</v>
      </c>
      <c r="B18" s="3"/>
      <c r="C18" s="3"/>
      <c r="D18" s="17"/>
      <c r="E18" s="17"/>
    </row>
    <row r="19" spans="1:5" x14ac:dyDescent="0.2">
      <c r="A19" s="13" t="s">
        <v>7</v>
      </c>
      <c r="B19" s="3">
        <f>NORMSDIST((LN(B9)-B5)/B6)</f>
        <v>0.94999999999999984</v>
      </c>
      <c r="C19" s="3"/>
      <c r="D19" s="17"/>
      <c r="E19" s="17"/>
    </row>
    <row r="20" spans="1:5" x14ac:dyDescent="0.2">
      <c r="A20" s="3" t="str">
        <f ca="1">"Formula in "&amp;ADDRESS(ROW(B19),COLUMN(B19),4)&amp;"   &gt;&gt;&gt;   "&amp;_xlfn.FORMULATEXT(B19)</f>
        <v>Formula in B19   &gt;&gt;&gt;   =NORMSDIST((LN(B9)-B5)/B6)</v>
      </c>
      <c r="B20" s="3"/>
      <c r="C20" s="3"/>
      <c r="D20" s="17"/>
      <c r="E20" s="17"/>
    </row>
    <row r="21" spans="1:5" x14ac:dyDescent="0.2">
      <c r="A21" s="3"/>
      <c r="B21" s="3"/>
      <c r="C21" s="3"/>
      <c r="D21" s="17"/>
      <c r="E21" s="17"/>
    </row>
    <row r="22" spans="1:5" x14ac:dyDescent="0.2">
      <c r="A22" s="17" t="s">
        <v>6</v>
      </c>
      <c r="B22" s="3" t="b">
        <f>ABS(B4-B19)&lt;0.00000000001</f>
        <v>1</v>
      </c>
      <c r="C22" s="3"/>
      <c r="D22" s="17"/>
      <c r="E22" s="17"/>
    </row>
    <row r="23" spans="1:5" x14ac:dyDescent="0.2">
      <c r="A23" s="3"/>
      <c r="B23" s="3"/>
      <c r="C23" s="3"/>
      <c r="D23" s="17"/>
      <c r="E23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LOGINV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2013-05-24T07:05:27Z</dcterms:created>
  <dcterms:modified xsi:type="dcterms:W3CDTF">2020-08-26T14:10:12Z</dcterms:modified>
</cp:coreProperties>
</file>